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совет депутатов\!!! Опубликование\ЖД район на 29.06.2024\1. Отчет об исполнение бюджета за 2023 г\"/>
    </mc:Choice>
  </mc:AlternateContent>
  <bookViews>
    <workbookView xWindow="0" yWindow="0" windowWidth="18960" windowHeight="10905"/>
  </bookViews>
  <sheets>
    <sheet name="2 вар" sheetId="4" r:id="rId1"/>
    <sheet name="Лист2" sheetId="2" r:id="rId2"/>
    <sheet name="Лист3" sheetId="3" r:id="rId3"/>
  </sheets>
  <definedNames>
    <definedName name="_xlnm.Print_Area" localSheetId="0">'2 вар'!$A$1:$I$14</definedName>
  </definedNames>
  <calcPr calcId="152511"/>
</workbook>
</file>

<file path=xl/calcChain.xml><?xml version="1.0" encoding="utf-8"?>
<calcChain xmlns="http://schemas.openxmlformats.org/spreadsheetml/2006/main">
  <c r="G14" i="4" l="1"/>
  <c r="I14" i="4" s="1"/>
  <c r="F14" i="4"/>
  <c r="H14" i="4" s="1"/>
  <c r="E14" i="4"/>
  <c r="D14" i="4"/>
  <c r="H13" i="4"/>
  <c r="I12" i="4"/>
  <c r="H12" i="4"/>
</calcChain>
</file>

<file path=xl/comments1.xml><?xml version="1.0" encoding="utf-8"?>
<comments xmlns="http://schemas.openxmlformats.org/spreadsheetml/2006/main">
  <authors>
    <author>Пользователь Windows</author>
  </authors>
  <commentList>
    <comment ref="D13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"Наименование кода"
Итоги подводятся только по видимым элементам (типовая формула).
Включена типовая формула:
=Ссылка на ось строк</t>
        </r>
      </text>
    </comment>
    <comment ref="E13" authorId="0" shapeId="0">
      <text>
        <r>
          <rPr>
            <b/>
            <sz val="8"/>
            <color indexed="81"/>
            <rFont val="Tahoma"/>
            <family val="2"/>
            <charset val="204"/>
          </rPr>
          <t>Куб "ФО_Проект ИФ"; Мера "Прогноз"
Итоги подводятся только по видимым элементам (типовая формула).
Частный фильтр "Период.Период"
[Данные всех периодов].[2017]
Общий фильтр "Источники данных"
Общий фильтр "Районы.Сопоставимый"</t>
        </r>
      </text>
    </comment>
  </commentList>
</comments>
</file>

<file path=xl/sharedStrings.xml><?xml version="1.0" encoding="utf-8"?>
<sst xmlns="http://schemas.openxmlformats.org/spreadsheetml/2006/main" count="22" uniqueCount="18">
  <si>
    <t>тыс. рублей</t>
  </si>
  <si>
    <t>№п/п</t>
  </si>
  <si>
    <t>Всего</t>
  </si>
  <si>
    <t>Итого</t>
  </si>
  <si>
    <t>Утверждено</t>
  </si>
  <si>
    <t>Исполнено</t>
  </si>
  <si>
    <t>Процент исполнения</t>
  </si>
  <si>
    <t>в том числе средства вышестоящих бюджетов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</si>
  <si>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</si>
  <si>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Г4</t>
  </si>
  <si>
    <t>Г3</t>
  </si>
  <si>
    <t>Наименование муниципальной программы</t>
  </si>
  <si>
    <t xml:space="preserve">к Решению Совета депутатов Железнодорожного </t>
  </si>
  <si>
    <t>внутригородского района городского округа Самара</t>
  </si>
  <si>
    <t>Приложение 3</t>
  </si>
  <si>
    <t>Информация об исполнении муниципальных программ Железнодорожного внутригородского района городского округа Самара, финансирование которых предусмотрено расходной частью бюджета Железнодорожного внутригородского района городского округа Самара Самарской области за 2023 год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</si>
  <si>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2018 - 2025 годы"</t>
  </si>
  <si>
    <t xml:space="preserve">     от "28" июня  2024 г. № 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</si>
</sst>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  <numFmt numFmtId="167" formatCode="_-* #,##0.00\ _D_M_-;\-* #,##0.00\ _D_M_-;_-* &quot;-&quot;??\ _D_M_-;_-@_-"/>
    <numFmt numFmtId="168" formatCode="_-* #,##0.00\ _р_._-;\-* #,##0.00\ _р_._-;_-* &quot;-&quot;??\ _р_._-;_-@_-"/>
  </numFmts>
  <fonts count="62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12">
    <xf numFmtId="0" fontId="0" fillId="0" borderId="0"/>
    <xf numFmtId="0" fontId="1" fillId="0" borderId="1" applyNumberFormat="0">
      <alignment horizontal="center" vertical="top"/>
    </xf>
    <xf numFmtId="0" fontId="1" fillId="0" borderId="1" applyNumberFormat="0" applyProtection="0">
      <alignment horizontal="left" vertical="top" wrapText="1"/>
    </xf>
    <xf numFmtId="0" fontId="1" fillId="0" borderId="1" applyNumberFormat="0">
      <alignment horizontal="center" vertical="top"/>
    </xf>
    <xf numFmtId="0" fontId="4" fillId="0" borderId="0"/>
    <xf numFmtId="0" fontId="4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28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3" fillId="28" borderId="0" applyNumberFormat="0" applyBorder="0" applyAlignment="0" applyProtection="0"/>
    <xf numFmtId="0" fontId="14" fillId="42" borderId="2" applyNumberFormat="0" applyAlignment="0" applyProtection="0"/>
    <xf numFmtId="0" fontId="15" fillId="29" borderId="3" applyNumberFormat="0" applyAlignment="0" applyProtection="0"/>
    <xf numFmtId="0" fontId="16" fillId="43" borderId="0" applyNumberFormat="0" applyBorder="0" applyAlignment="0" applyProtection="0"/>
    <xf numFmtId="0" fontId="16" fillId="44" borderId="0" applyNumberFormat="0" applyBorder="0" applyAlignment="0" applyProtection="0"/>
    <xf numFmtId="0" fontId="16" fillId="45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46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40" borderId="2" applyNumberFormat="0" applyAlignment="0" applyProtection="0"/>
    <xf numFmtId="0" fontId="23" fillId="0" borderId="7" applyNumberFormat="0" applyFill="0" applyAlignment="0" applyProtection="0"/>
    <xf numFmtId="0" fontId="24" fillId="40" borderId="0" applyNumberFormat="0" applyBorder="0" applyAlignment="0" applyProtection="0"/>
    <xf numFmtId="0" fontId="4" fillId="39" borderId="8" applyNumberFormat="0" applyFont="0" applyAlignment="0" applyProtection="0"/>
    <xf numFmtId="0" fontId="25" fillId="42" borderId="9" applyNumberFormat="0" applyAlignment="0" applyProtection="0"/>
    <xf numFmtId="4" fontId="26" fillId="47" borderId="10" applyNumberFormat="0" applyProtection="0">
      <alignment vertical="center"/>
    </xf>
    <xf numFmtId="4" fontId="27" fillId="47" borderId="11" applyNumberFormat="0" applyProtection="0">
      <alignment vertical="center"/>
    </xf>
    <xf numFmtId="4" fontId="27" fillId="47" borderId="11" applyNumberFormat="0" applyProtection="0">
      <alignment vertical="center"/>
    </xf>
    <xf numFmtId="4" fontId="28" fillId="47" borderId="10" applyNumberFormat="0" applyProtection="0">
      <alignment vertical="center"/>
    </xf>
    <xf numFmtId="4" fontId="26" fillId="47" borderId="10" applyNumberFormat="0" applyProtection="0">
      <alignment horizontal="left" vertical="center" indent="1"/>
    </xf>
    <xf numFmtId="4" fontId="27" fillId="48" borderId="11" applyNumberFormat="0" applyProtection="0">
      <alignment horizontal="left" vertical="center" indent="1"/>
    </xf>
    <xf numFmtId="4" fontId="27" fillId="48" borderId="11" applyNumberFormat="0" applyProtection="0">
      <alignment horizontal="left" vertical="center" indent="1"/>
    </xf>
    <xf numFmtId="0" fontId="26" fillId="47" borderId="10" applyNumberFormat="0" applyProtection="0">
      <alignment horizontal="left" vertical="top" indent="1"/>
    </xf>
    <xf numFmtId="4" fontId="26" fillId="2" borderId="0" applyNumberFormat="0" applyProtection="0">
      <alignment horizontal="left" vertical="center" indent="1"/>
    </xf>
    <xf numFmtId="4" fontId="27" fillId="20" borderId="11" applyNumberFormat="0" applyProtection="0">
      <alignment horizontal="left" vertical="center" indent="1"/>
    </xf>
    <xf numFmtId="4" fontId="27" fillId="20" borderId="11" applyNumberFormat="0" applyProtection="0">
      <alignment horizontal="left" vertical="center" indent="1"/>
    </xf>
    <xf numFmtId="4" fontId="8" fillId="7" borderId="10" applyNumberFormat="0" applyProtection="0">
      <alignment horizontal="right" vertical="center"/>
    </xf>
    <xf numFmtId="4" fontId="8" fillId="3" borderId="10" applyNumberFormat="0" applyProtection="0">
      <alignment horizontal="right" vertical="center"/>
    </xf>
    <xf numFmtId="4" fontId="8" fillId="49" borderId="10" applyNumberFormat="0" applyProtection="0">
      <alignment horizontal="right" vertical="center"/>
    </xf>
    <xf numFmtId="4" fontId="8" fillId="17" borderId="10" applyNumberFormat="0" applyProtection="0">
      <alignment horizontal="right" vertical="center"/>
    </xf>
    <xf numFmtId="4" fontId="8" fillId="21" borderId="10" applyNumberFormat="0" applyProtection="0">
      <alignment horizontal="right" vertical="center"/>
    </xf>
    <xf numFmtId="4" fontId="8" fillId="50" borderId="10" applyNumberFormat="0" applyProtection="0">
      <alignment horizontal="right" vertical="center"/>
    </xf>
    <xf numFmtId="4" fontId="8" fillId="14" borderId="10" applyNumberFormat="0" applyProtection="0">
      <alignment horizontal="right" vertical="center"/>
    </xf>
    <xf numFmtId="4" fontId="8" fillId="51" borderId="10" applyNumberFormat="0" applyProtection="0">
      <alignment horizontal="right" vertical="center"/>
    </xf>
    <xf numFmtId="4" fontId="8" fillId="16" borderId="10" applyNumberFormat="0" applyProtection="0">
      <alignment horizontal="right" vertical="center"/>
    </xf>
    <xf numFmtId="4" fontId="26" fillId="52" borderId="12" applyNumberFormat="0" applyProtection="0">
      <alignment horizontal="left" vertical="center" indent="1"/>
    </xf>
    <xf numFmtId="4" fontId="8" fillId="53" borderId="0" applyNumberFormat="0" applyProtection="0">
      <alignment horizontal="left" vertical="center" indent="1"/>
    </xf>
    <xf numFmtId="4" fontId="29" fillId="13" borderId="0" applyNumberFormat="0" applyProtection="0">
      <alignment horizontal="left" vertical="center" indent="1"/>
    </xf>
    <xf numFmtId="4" fontId="8" fillId="2" borderId="10" applyNumberFormat="0" applyProtection="0">
      <alignment horizontal="right" vertical="center"/>
    </xf>
    <xf numFmtId="4" fontId="30" fillId="53" borderId="0" applyNumberFormat="0" applyProtection="0">
      <alignment horizontal="left" vertical="center" indent="1"/>
    </xf>
    <xf numFmtId="4" fontId="30" fillId="2" borderId="0" applyNumberFormat="0" applyProtection="0">
      <alignment horizontal="left" vertical="center" indent="1"/>
    </xf>
    <xf numFmtId="0" fontId="4" fillId="13" borderId="10" applyNumberFormat="0" applyProtection="0">
      <alignment horizontal="left" vertical="center" indent="1"/>
    </xf>
    <xf numFmtId="0" fontId="27" fillId="15" borderId="11" applyNumberFormat="0" applyProtection="0">
      <alignment horizontal="left" vertical="center" indent="1"/>
    </xf>
    <xf numFmtId="0" fontId="4" fillId="13" borderId="10" applyNumberFormat="0" applyProtection="0">
      <alignment horizontal="left" vertical="center" indent="1"/>
    </xf>
    <xf numFmtId="0" fontId="4" fillId="13" borderId="10" applyNumberFormat="0" applyProtection="0">
      <alignment horizontal="left" vertical="center" indent="1"/>
    </xf>
    <xf numFmtId="0" fontId="4" fillId="13" borderId="10" applyNumberFormat="0" applyProtection="0">
      <alignment horizontal="left" vertical="top" indent="1"/>
    </xf>
    <xf numFmtId="0" fontId="4" fillId="2" borderId="10" applyNumberFormat="0" applyProtection="0">
      <alignment horizontal="left" vertical="center" indent="1"/>
    </xf>
    <xf numFmtId="0" fontId="4" fillId="2" borderId="10" applyNumberFormat="0" applyProtection="0">
      <alignment horizontal="left" vertical="center" indent="1"/>
    </xf>
    <xf numFmtId="0" fontId="27" fillId="54" borderId="11" applyNumberFormat="0" applyProtection="0">
      <alignment horizontal="left" vertical="center" indent="1"/>
    </xf>
    <xf numFmtId="0" fontId="4" fillId="2" borderId="10" applyNumberFormat="0" applyProtection="0">
      <alignment horizontal="left" vertical="center" indent="1"/>
    </xf>
    <xf numFmtId="0" fontId="4" fillId="2" borderId="10" applyNumberFormat="0" applyProtection="0">
      <alignment horizontal="left" vertical="top" indent="1"/>
    </xf>
    <xf numFmtId="0" fontId="4" fillId="6" borderId="10" applyNumberFormat="0" applyProtection="0">
      <alignment horizontal="left" vertical="center" indent="1"/>
    </xf>
    <xf numFmtId="0" fontId="4" fillId="6" borderId="10" applyNumberFormat="0" applyProtection="0">
      <alignment horizontal="left" vertical="center" indent="1"/>
    </xf>
    <xf numFmtId="0" fontId="4" fillId="6" borderId="10" applyNumberFormat="0" applyProtection="0">
      <alignment horizontal="left" vertical="center" indent="1"/>
    </xf>
    <xf numFmtId="0" fontId="4" fillId="6" borderId="10" applyNumberFormat="0" applyProtection="0">
      <alignment horizontal="left" vertical="top" indent="1"/>
    </xf>
    <xf numFmtId="0" fontId="4" fillId="53" borderId="10" applyNumberFormat="0" applyProtection="0">
      <alignment horizontal="left" vertical="center" indent="1"/>
    </xf>
    <xf numFmtId="0" fontId="4" fillId="53" borderId="10" applyNumberFormat="0" applyProtection="0">
      <alignment horizontal="left" vertical="top" indent="1"/>
    </xf>
    <xf numFmtId="0" fontId="4" fillId="5" borderId="1" applyNumberFormat="0">
      <protection locked="0"/>
    </xf>
    <xf numFmtId="0" fontId="31" fillId="13" borderId="13" applyBorder="0"/>
    <xf numFmtId="4" fontId="8" fillId="4" borderId="10" applyNumberFormat="0" applyProtection="0">
      <alignment vertical="center"/>
    </xf>
    <xf numFmtId="4" fontId="32" fillId="4" borderId="10" applyNumberFormat="0" applyProtection="0">
      <alignment vertical="center"/>
    </xf>
    <xf numFmtId="4" fontId="8" fillId="4" borderId="10" applyNumberFormat="0" applyProtection="0">
      <alignment horizontal="left" vertical="center" indent="1"/>
    </xf>
    <xf numFmtId="0" fontId="8" fillId="4" borderId="10" applyNumberFormat="0" applyProtection="0">
      <alignment horizontal="left" vertical="top" indent="1"/>
    </xf>
    <xf numFmtId="4" fontId="8" fillId="53" borderId="10" applyNumberFormat="0" applyProtection="0">
      <alignment horizontal="right" vertical="center"/>
    </xf>
    <xf numFmtId="4" fontId="27" fillId="0" borderId="11" applyNumberFormat="0" applyProtection="0">
      <alignment horizontal="right" vertical="center"/>
    </xf>
    <xf numFmtId="4" fontId="32" fillId="53" borderId="10" applyNumberFormat="0" applyProtection="0">
      <alignment horizontal="right" vertical="center"/>
    </xf>
    <xf numFmtId="4" fontId="8" fillId="2" borderId="10" applyNumberFormat="0" applyProtection="0">
      <alignment horizontal="left" vertical="center" indent="1"/>
    </xf>
    <xf numFmtId="4" fontId="27" fillId="20" borderId="11" applyNumberFormat="0" applyProtection="0">
      <alignment horizontal="left" vertical="center" indent="1"/>
    </xf>
    <xf numFmtId="4" fontId="27" fillId="20" borderId="11" applyNumberFormat="0" applyProtection="0">
      <alignment horizontal="left" vertical="center" indent="1"/>
    </xf>
    <xf numFmtId="0" fontId="8" fillId="2" borderId="10" applyNumberFormat="0" applyProtection="0">
      <alignment horizontal="left" vertical="top" indent="1"/>
    </xf>
    <xf numFmtId="4" fontId="33" fillId="55" borderId="0" applyNumberFormat="0" applyProtection="0">
      <alignment horizontal="left" vertical="center" indent="1"/>
    </xf>
    <xf numFmtId="0" fontId="27" fillId="56" borderId="1"/>
    <xf numFmtId="4" fontId="34" fillId="53" borderId="10" applyNumberFormat="0" applyProtection="0">
      <alignment horizontal="right" vertical="center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37" fillId="12" borderId="2" applyNumberFormat="0" applyAlignment="0" applyProtection="0"/>
    <xf numFmtId="0" fontId="37" fillId="12" borderId="2" applyNumberFormat="0" applyAlignment="0" applyProtection="0"/>
    <xf numFmtId="0" fontId="37" fillId="12" borderId="2" applyNumberFormat="0" applyAlignment="0" applyProtection="0"/>
    <xf numFmtId="0" fontId="38" fillId="15" borderId="9" applyNumberFormat="0" applyAlignment="0" applyProtection="0"/>
    <xf numFmtId="0" fontId="38" fillId="15" borderId="9" applyNumberFormat="0" applyAlignment="0" applyProtection="0"/>
    <xf numFmtId="0" fontId="38" fillId="15" borderId="9" applyNumberFormat="0" applyAlignment="0" applyProtection="0"/>
    <xf numFmtId="0" fontId="39" fillId="15" borderId="2" applyNumberFormat="0" applyAlignment="0" applyProtection="0"/>
    <xf numFmtId="0" fontId="39" fillId="15" borderId="2" applyNumberFormat="0" applyAlignment="0" applyProtection="0"/>
    <xf numFmtId="0" fontId="39" fillId="15" borderId="2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4" fillId="58" borderId="3" applyNumberFormat="0" applyAlignment="0" applyProtection="0"/>
    <xf numFmtId="0" fontId="44" fillId="58" borderId="3" applyNumberFormat="0" applyAlignment="0" applyProtection="0"/>
    <xf numFmtId="0" fontId="44" fillId="58" borderId="3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5" fillId="0" borderId="0"/>
    <xf numFmtId="0" fontId="5" fillId="0" borderId="0"/>
    <xf numFmtId="0" fontId="3" fillId="0" borderId="0"/>
    <xf numFmtId="0" fontId="4" fillId="0" borderId="0"/>
    <xf numFmtId="0" fontId="47" fillId="59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4" fillId="0" borderId="0"/>
    <xf numFmtId="0" fontId="3" fillId="0" borderId="0"/>
    <xf numFmtId="0" fontId="5" fillId="0" borderId="0"/>
    <xf numFmtId="0" fontId="6" fillId="0" borderId="0"/>
    <xf numFmtId="0" fontId="5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/>
    <xf numFmtId="0" fontId="7" fillId="0" borderId="0"/>
    <xf numFmtId="0" fontId="4" fillId="0" borderId="0"/>
    <xf numFmtId="0" fontId="4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" fillId="4" borderId="8" applyNumberFormat="0" applyFont="0" applyAlignment="0" applyProtection="0"/>
    <xf numFmtId="0" fontId="4" fillId="4" borderId="8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2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</cellStyleXfs>
  <cellXfs count="31">
    <xf numFmtId="0" fontId="0" fillId="0" borderId="0" xfId="0"/>
    <xf numFmtId="0" fontId="55" fillId="0" borderId="0" xfId="0" applyFont="1" applyAlignment="1">
      <alignment horizontal="right" vertical="center"/>
    </xf>
    <xf numFmtId="0" fontId="56" fillId="0" borderId="0" xfId="0" applyFont="1" applyAlignment="1">
      <alignment horizontal="center"/>
    </xf>
    <xf numFmtId="0" fontId="56" fillId="0" borderId="0" xfId="0" applyFont="1" applyAlignment="1">
      <alignment horizontal="center" vertical="center" wrapText="1"/>
    </xf>
    <xf numFmtId="0" fontId="57" fillId="0" borderId="0" xfId="0" applyFont="1"/>
    <xf numFmtId="0" fontId="55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55" fillId="0" borderId="1" xfId="4" applyFont="1" applyBorder="1" applyAlignment="1" applyProtection="1">
      <alignment horizontal="center" vertical="center"/>
      <protection hidden="1"/>
    </xf>
    <xf numFmtId="0" fontId="55" fillId="0" borderId="1" xfId="4" applyFont="1" applyBorder="1" applyAlignment="1">
      <alignment horizontal="center" vertical="center"/>
    </xf>
    <xf numFmtId="0" fontId="57" fillId="0" borderId="1" xfId="1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left" vertical="center" wrapText="1"/>
    </xf>
    <xf numFmtId="166" fontId="59" fillId="0" borderId="0" xfId="3" applyNumberFormat="1" applyFont="1" applyFill="1" applyBorder="1" applyAlignment="1">
      <alignment horizontal="center" vertical="center"/>
    </xf>
    <xf numFmtId="0" fontId="55" fillId="0" borderId="1" xfId="1" applyNumberFormat="1" applyFont="1" applyBorder="1" applyAlignment="1">
      <alignment horizontal="center" vertical="center"/>
    </xf>
    <xf numFmtId="0" fontId="57" fillId="0" borderId="1" xfId="0" applyFont="1" applyBorder="1"/>
    <xf numFmtId="0" fontId="55" fillId="0" borderId="0" xfId="0" applyFont="1" applyBorder="1" applyAlignment="1">
      <alignment horizontal="center" wrapText="1"/>
    </xf>
    <xf numFmtId="0" fontId="55" fillId="0" borderId="0" xfId="0" applyFont="1" applyBorder="1" applyAlignment="1">
      <alignment horizontal="left" vertical="center" wrapText="1"/>
    </xf>
    <xf numFmtId="0" fontId="57" fillId="0" borderId="0" xfId="0" applyFont="1" applyBorder="1"/>
    <xf numFmtId="166" fontId="60" fillId="0" borderId="1" xfId="2" applyNumberFormat="1" applyFont="1" applyBorder="1" applyAlignment="1">
      <alignment horizontal="center" vertical="center" wrapText="1"/>
    </xf>
    <xf numFmtId="166" fontId="60" fillId="0" borderId="1" xfId="3" applyNumberFormat="1" applyFont="1" applyBorder="1" applyAlignment="1">
      <alignment horizontal="center" vertical="center"/>
    </xf>
    <xf numFmtId="166" fontId="61" fillId="60" borderId="1" xfId="2" applyNumberFormat="1" applyFont="1" applyFill="1" applyBorder="1" applyAlignment="1">
      <alignment horizontal="center" vertical="center" wrapText="1"/>
    </xf>
    <xf numFmtId="166" fontId="60" fillId="60" borderId="1" xfId="3" applyNumberFormat="1" applyFont="1" applyFill="1" applyBorder="1" applyAlignment="1">
      <alignment horizontal="center" vertical="center"/>
    </xf>
    <xf numFmtId="0" fontId="58" fillId="0" borderId="19" xfId="0" applyFont="1" applyBorder="1" applyAlignment="1">
      <alignment horizontal="center" vertical="center" wrapText="1"/>
    </xf>
    <xf numFmtId="0" fontId="58" fillId="0" borderId="21" xfId="0" applyFont="1" applyBorder="1" applyAlignment="1">
      <alignment horizontal="center" vertical="center" wrapText="1"/>
    </xf>
    <xf numFmtId="0" fontId="58" fillId="0" borderId="20" xfId="0" applyFont="1" applyBorder="1" applyAlignment="1">
      <alignment horizontal="center" vertical="center" wrapText="1"/>
    </xf>
    <xf numFmtId="0" fontId="55" fillId="0" borderId="0" xfId="0" applyFont="1" applyBorder="1" applyAlignment="1">
      <alignment horizontal="right" wrapText="1"/>
    </xf>
    <xf numFmtId="0" fontId="58" fillId="0" borderId="0" xfId="0" applyFont="1" applyAlignment="1">
      <alignment horizontal="right" vertical="center" wrapText="1"/>
    </xf>
    <xf numFmtId="0" fontId="55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55" fillId="0" borderId="1" xfId="4" applyFont="1" applyBorder="1" applyAlignment="1" applyProtection="1">
      <alignment horizontal="center" vertical="center"/>
      <protection hidden="1"/>
    </xf>
    <xf numFmtId="0" fontId="55" fillId="0" borderId="1" xfId="4" applyFont="1" applyBorder="1" applyAlignment="1">
      <alignment horizontal="center" vertical="center" wrapText="1"/>
    </xf>
    <xf numFmtId="0" fontId="55" fillId="0" borderId="0" xfId="0" applyFont="1" applyAlignment="1">
      <alignment horizontal="right" vertical="center"/>
    </xf>
    <xf numFmtId="0" fontId="56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/>
    </xf>
  </cellXfs>
  <cellStyles count="312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Акцент1 2" xfId="13"/>
    <cellStyle name="20% - Акцент1 2 2" xfId="14"/>
    <cellStyle name="20% - Акцент1 2 3" xfId="15"/>
    <cellStyle name="20% - Акцент1 3" xfId="16"/>
    <cellStyle name="20% - Акцент2 2" xfId="17"/>
    <cellStyle name="20% - Акцент2 2 2" xfId="18"/>
    <cellStyle name="20% - Акцент2 2 3" xfId="19"/>
    <cellStyle name="20% - Акцент2 3" xfId="20"/>
    <cellStyle name="20% - Акцент3 2" xfId="21"/>
    <cellStyle name="20% - Акцент3 2 2" xfId="22"/>
    <cellStyle name="20% - Акцент3 2 3" xfId="23"/>
    <cellStyle name="20% - Акцент3 3" xfId="24"/>
    <cellStyle name="20% - Акцент4 2" xfId="25"/>
    <cellStyle name="20% - Акцент4 2 2" xfId="26"/>
    <cellStyle name="20% - Акцент4 2 3" xfId="27"/>
    <cellStyle name="20% - Акцент4 3" xfId="28"/>
    <cellStyle name="20% - Акцент5 2" xfId="29"/>
    <cellStyle name="20% - Акцент5 2 2" xfId="30"/>
    <cellStyle name="20% - Акцент5 2 3" xfId="31"/>
    <cellStyle name="20% - Акцент5 3" xfId="32"/>
    <cellStyle name="20% - Акцент6 2" xfId="33"/>
    <cellStyle name="20% - Акцент6 2 2" xfId="34"/>
    <cellStyle name="20% - Акцент6 2 3" xfId="35"/>
    <cellStyle name="20% - Акцент6 3" xfId="36"/>
    <cellStyle name="40% - Accent1" xfId="37"/>
    <cellStyle name="40% - Accent2" xfId="38"/>
    <cellStyle name="40% - Accent3" xfId="39"/>
    <cellStyle name="40% - Accent4" xfId="40"/>
    <cellStyle name="40% - Accent5" xfId="41"/>
    <cellStyle name="40% - Accent6" xfId="42"/>
    <cellStyle name="40% - Акцент1 2" xfId="43"/>
    <cellStyle name="40% - Акцент1 2 2" xfId="44"/>
    <cellStyle name="40% - Акцент1 2 3" xfId="45"/>
    <cellStyle name="40% - Акцент1 3" xfId="46"/>
    <cellStyle name="40% - Акцент2 2" xfId="47"/>
    <cellStyle name="40% - Акцент2 2 2" xfId="48"/>
    <cellStyle name="40% - Акцент2 2 3" xfId="49"/>
    <cellStyle name="40% - Акцент2 3" xfId="50"/>
    <cellStyle name="40% - Акцент3 2" xfId="51"/>
    <cellStyle name="40% - Акцент3 2 2" xfId="52"/>
    <cellStyle name="40% - Акцент3 2 3" xfId="53"/>
    <cellStyle name="40% - Акцент3 3" xfId="54"/>
    <cellStyle name="40% - Акцент4 2" xfId="55"/>
    <cellStyle name="40% - Акцент4 2 2" xfId="56"/>
    <cellStyle name="40% - Акцент4 2 3" xfId="57"/>
    <cellStyle name="40% - Акцент4 3" xfId="58"/>
    <cellStyle name="40% - Акцент5 2" xfId="59"/>
    <cellStyle name="40% - Акцент5 2 2" xfId="60"/>
    <cellStyle name="40% - Акцент5 2 3" xfId="61"/>
    <cellStyle name="40% - Акцент5 3" xfId="62"/>
    <cellStyle name="40% - Акцент6 2" xfId="63"/>
    <cellStyle name="40% - Акцент6 2 2" xfId="64"/>
    <cellStyle name="40% - Акцент6 2 3" xfId="65"/>
    <cellStyle name="40% - Акцент6 3" xfId="66"/>
    <cellStyle name="60% - Accent1" xfId="67"/>
    <cellStyle name="60% - Accent2" xfId="68"/>
    <cellStyle name="60% - Accent3" xfId="69"/>
    <cellStyle name="60% - Accent4" xfId="70"/>
    <cellStyle name="60% - Accent5" xfId="71"/>
    <cellStyle name="60% - Accent6" xfId="72"/>
    <cellStyle name="60% - Акцент1 2" xfId="73"/>
    <cellStyle name="60% - Акцент1 2 2" xfId="74"/>
    <cellStyle name="60% - Акцент1 3" xfId="75"/>
    <cellStyle name="60% - Акцент2 2" xfId="76"/>
    <cellStyle name="60% - Акцент2 2 2" xfId="77"/>
    <cellStyle name="60% - Акцент2 3" xfId="78"/>
    <cellStyle name="60% - Акцент3 2" xfId="79"/>
    <cellStyle name="60% - Акцент3 2 2" xfId="80"/>
    <cellStyle name="60% - Акцент3 3" xfId="81"/>
    <cellStyle name="60% - Акцент4 2" xfId="82"/>
    <cellStyle name="60% - Акцент4 2 2" xfId="83"/>
    <cellStyle name="60% - Акцент4 3" xfId="84"/>
    <cellStyle name="60% - Акцент5 2" xfId="85"/>
    <cellStyle name="60% - Акцент5 2 2" xfId="86"/>
    <cellStyle name="60% - Акцент5 3" xfId="87"/>
    <cellStyle name="60% - Акцент6 2" xfId="88"/>
    <cellStyle name="60% - Акцент6 2 2" xfId="89"/>
    <cellStyle name="60% - Акцент6 3" xfId="90"/>
    <cellStyle name="Accent1" xfId="91"/>
    <cellStyle name="Accent1 - 20%" xfId="92"/>
    <cellStyle name="Accent1 - 40%" xfId="93"/>
    <cellStyle name="Accent1 - 60%" xfId="94"/>
    <cellStyle name="Accent2" xfId="95"/>
    <cellStyle name="Accent2 - 20%" xfId="96"/>
    <cellStyle name="Accent2 - 40%" xfId="97"/>
    <cellStyle name="Accent2 - 60%" xfId="98"/>
    <cellStyle name="Accent3" xfId="99"/>
    <cellStyle name="Accent3 - 20%" xfId="100"/>
    <cellStyle name="Accent3 - 40%" xfId="101"/>
    <cellStyle name="Accent3 - 60%" xfId="102"/>
    <cellStyle name="Accent3_10" xfId="103"/>
    <cellStyle name="Accent4" xfId="104"/>
    <cellStyle name="Accent4 - 20%" xfId="105"/>
    <cellStyle name="Accent4 - 40%" xfId="106"/>
    <cellStyle name="Accent4 - 60%" xfId="107"/>
    <cellStyle name="Accent4_10" xfId="108"/>
    <cellStyle name="Accent5" xfId="109"/>
    <cellStyle name="Accent5 - 20%" xfId="110"/>
    <cellStyle name="Accent5 - 40%" xfId="111"/>
    <cellStyle name="Accent5 - 60%" xfId="112"/>
    <cellStyle name="Accent5_10" xfId="113"/>
    <cellStyle name="Accent6" xfId="114"/>
    <cellStyle name="Accent6 - 20%" xfId="115"/>
    <cellStyle name="Accent6 - 40%" xfId="116"/>
    <cellStyle name="Accent6 - 60%" xfId="117"/>
    <cellStyle name="Accent6_10" xfId="118"/>
    <cellStyle name="Bad" xfId="119"/>
    <cellStyle name="Calculation" xfId="120"/>
    <cellStyle name="Check Cell" xfId="121"/>
    <cellStyle name="Emphasis 1" xfId="122"/>
    <cellStyle name="Emphasis 2" xfId="123"/>
    <cellStyle name="Emphasis 3" xfId="124"/>
    <cellStyle name="Explanatory Text" xfId="125"/>
    <cellStyle name="Good" xfId="126"/>
    <cellStyle name="Heading 1" xfId="127"/>
    <cellStyle name="Heading 2" xfId="128"/>
    <cellStyle name="Heading 3" xfId="129"/>
    <cellStyle name="Heading 4" xfId="130"/>
    <cellStyle name="Input" xfId="131"/>
    <cellStyle name="Linked Cell" xfId="132"/>
    <cellStyle name="Neutral" xfId="133"/>
    <cellStyle name="Note" xfId="134"/>
    <cellStyle name="Output" xfId="135"/>
    <cellStyle name="SAPBEXaggData" xfId="136"/>
    <cellStyle name="SAPBEXaggData 2" xfId="137"/>
    <cellStyle name="SAPBEXaggData_Г-3 (2009)" xfId="138"/>
    <cellStyle name="SAPBEXaggDataEmph" xfId="139"/>
    <cellStyle name="SAPBEXaggItem" xfId="140"/>
    <cellStyle name="SAPBEXaggItem 2" xfId="141"/>
    <cellStyle name="SAPBEXaggItem_Г-3 (2009)" xfId="142"/>
    <cellStyle name="SAPBEXaggItemX" xfId="143"/>
    <cellStyle name="SAPBEXchaText" xfId="144"/>
    <cellStyle name="SAPBEXchaText 2" xfId="145"/>
    <cellStyle name="SAPBEXchaText_Г-3 (2009)" xfId="146"/>
    <cellStyle name="SAPBEXexcBad7" xfId="147"/>
    <cellStyle name="SAPBEXexcBad8" xfId="148"/>
    <cellStyle name="SAPBEXexcBad9" xfId="149"/>
    <cellStyle name="SAPBEXexcCritical4" xfId="150"/>
    <cellStyle name="SAPBEXexcCritical5" xfId="151"/>
    <cellStyle name="SAPBEXexcCritical6" xfId="152"/>
    <cellStyle name="SAPBEXexcGood1" xfId="153"/>
    <cellStyle name="SAPBEXexcGood2" xfId="154"/>
    <cellStyle name="SAPBEXexcGood3" xfId="155"/>
    <cellStyle name="SAPBEXfilterDrill" xfId="156"/>
    <cellStyle name="SAPBEXfilterItem" xfId="157"/>
    <cellStyle name="SAPBEXfilterText" xfId="158"/>
    <cellStyle name="SAPBEXformats" xfId="159"/>
    <cellStyle name="SAPBEXheaderItem" xfId="160"/>
    <cellStyle name="SAPBEXheaderText" xfId="161"/>
    <cellStyle name="SAPBEXHLevel0" xfId="162"/>
    <cellStyle name="SAPBEXHLevel0 2" xfId="163"/>
    <cellStyle name="SAPBEXHLevel0 3" xfId="164"/>
    <cellStyle name="SAPBEXHLevel0_Г-33,К-5СЖ, новые формы по капремонту и переселению уточ.КСП (22.02.)" xfId="165"/>
    <cellStyle name="SAPBEXHLevel0X" xfId="166"/>
    <cellStyle name="SAPBEXHLevel1" xfId="167"/>
    <cellStyle name="SAPBEXHLevel1 2" xfId="168"/>
    <cellStyle name="SAPBEXHLevel1 3" xfId="169"/>
    <cellStyle name="SAPBEXHLevel1_Г-33,К-5СЖ, новые формы по капремонту и переселению уточ.КСП (22.02.)" xfId="170"/>
    <cellStyle name="SAPBEXHLevel1X" xfId="171"/>
    <cellStyle name="SAPBEXHLevel2" xfId="172"/>
    <cellStyle name="SAPBEXHLevel2 2" xfId="173"/>
    <cellStyle name="SAPBEXHLevel2_Г-33,К-5СЖ, новые формы по капремонту и переселению уточ.КСП (22.02.)" xfId="174"/>
    <cellStyle name="SAPBEXHLevel2X" xfId="175"/>
    <cellStyle name="SAPBEXHLevel3" xfId="176"/>
    <cellStyle name="SAPBEXHLevel3X" xfId="177"/>
    <cellStyle name="SAPBEXinputData" xfId="178"/>
    <cellStyle name="SAPBEXItemHeader" xfId="179"/>
    <cellStyle name="SAPBEXresData" xfId="180"/>
    <cellStyle name="SAPBEXresDataEmph" xfId="181"/>
    <cellStyle name="SAPBEXresItem" xfId="182"/>
    <cellStyle name="SAPBEXresItemX" xfId="183"/>
    <cellStyle name="SAPBEXstdData" xfId="184"/>
    <cellStyle name="SAPBEXstdData 2" xfId="185"/>
    <cellStyle name="SAPBEXstdDataEmph" xfId="186"/>
    <cellStyle name="SAPBEXstdItem" xfId="187"/>
    <cellStyle name="SAPBEXstdItem 2" xfId="188"/>
    <cellStyle name="SAPBEXstdItem_Г-16.1(2009)" xfId="189"/>
    <cellStyle name="SAPBEXstdItemX" xfId="190"/>
    <cellStyle name="SAPBEXtitle" xfId="191"/>
    <cellStyle name="SAPBEXunassignedItem" xfId="192"/>
    <cellStyle name="SAPBEXundefined" xfId="193"/>
    <cellStyle name="Sheet Title" xfId="194"/>
    <cellStyle name="Title" xfId="195"/>
    <cellStyle name="Total" xfId="196"/>
    <cellStyle name="Warning Text" xfId="197"/>
    <cellStyle name="Акцент1 2" xfId="198"/>
    <cellStyle name="Акцент1 2 2" xfId="199"/>
    <cellStyle name="Акцент1 3" xfId="200"/>
    <cellStyle name="Акцент2 2" xfId="201"/>
    <cellStyle name="Акцент2 2 2" xfId="202"/>
    <cellStyle name="Акцент2 3" xfId="203"/>
    <cellStyle name="Акцент3 2" xfId="204"/>
    <cellStyle name="Акцент3 2 2" xfId="205"/>
    <cellStyle name="Акцент3 3" xfId="206"/>
    <cellStyle name="Акцент4 2" xfId="207"/>
    <cellStyle name="Акцент4 2 2" xfId="208"/>
    <cellStyle name="Акцент4 3" xfId="209"/>
    <cellStyle name="Акцент5 2" xfId="210"/>
    <cellStyle name="Акцент5 2 2" xfId="211"/>
    <cellStyle name="Акцент5 3" xfId="212"/>
    <cellStyle name="Акцент6 2" xfId="213"/>
    <cellStyle name="Акцент6 2 2" xfId="214"/>
    <cellStyle name="Акцент6 3" xfId="215"/>
    <cellStyle name="Ввод  2" xfId="216"/>
    <cellStyle name="Ввод  2 2" xfId="217"/>
    <cellStyle name="Ввод  3" xfId="218"/>
    <cellStyle name="Вывод 2" xfId="219"/>
    <cellStyle name="Вывод 2 2" xfId="220"/>
    <cellStyle name="Вывод 3" xfId="221"/>
    <cellStyle name="Вычисление 2" xfId="222"/>
    <cellStyle name="Вычисление 2 2" xfId="223"/>
    <cellStyle name="Вычисление 3" xfId="224"/>
    <cellStyle name="Данные (редактируемые)" xfId="2"/>
    <cellStyle name="Данные (только для чтения)" xfId="3"/>
    <cellStyle name="Денежный 2" xfId="225"/>
    <cellStyle name="Денежный 2 2" xfId="226"/>
    <cellStyle name="Денежный 2 3" xfId="227"/>
    <cellStyle name="Денежный 3" xfId="228"/>
    <cellStyle name="Заголовок 1 2" xfId="229"/>
    <cellStyle name="Заголовок 1 2 2" xfId="230"/>
    <cellStyle name="Заголовок 1 3" xfId="231"/>
    <cellStyle name="Заголовок 2 2" xfId="232"/>
    <cellStyle name="Заголовок 2 2 2" xfId="233"/>
    <cellStyle name="Заголовок 2 3" xfId="234"/>
    <cellStyle name="Заголовок 3 2" xfId="235"/>
    <cellStyle name="Заголовок 3 2 2" xfId="236"/>
    <cellStyle name="Заголовок 3 3" xfId="237"/>
    <cellStyle name="Заголовок 4 2" xfId="238"/>
    <cellStyle name="Заголовок 4 2 2" xfId="239"/>
    <cellStyle name="Заголовок 4 3" xfId="240"/>
    <cellStyle name="Итог 2" xfId="241"/>
    <cellStyle name="Итог 2 2" xfId="242"/>
    <cellStyle name="Итог 3" xfId="243"/>
    <cellStyle name="Контрольная ячейка 2" xfId="244"/>
    <cellStyle name="Контрольная ячейка 2 2" xfId="245"/>
    <cellStyle name="Контрольная ячейка 3" xfId="246"/>
    <cellStyle name="Название 2" xfId="247"/>
    <cellStyle name="Название 2 2" xfId="248"/>
    <cellStyle name="Название 3" xfId="249"/>
    <cellStyle name="Нейтральный 2" xfId="250"/>
    <cellStyle name="Нейтральный 2 2" xfId="251"/>
    <cellStyle name="Нейтральный 3" xfId="252"/>
    <cellStyle name="Обычный" xfId="0" builtinId="0"/>
    <cellStyle name="Обычный 10" xfId="253"/>
    <cellStyle name="Обычный 10 2" xfId="254"/>
    <cellStyle name="Обычный 11" xfId="255"/>
    <cellStyle name="Обычный 12" xfId="256"/>
    <cellStyle name="Обычный 13" xfId="257"/>
    <cellStyle name="Обычный 14" xfId="258"/>
    <cellStyle name="Обычный 15" xfId="259"/>
    <cellStyle name="Обычный 16" xfId="260"/>
    <cellStyle name="Обычный 17" xfId="261"/>
    <cellStyle name="Обычный 18" xfId="262"/>
    <cellStyle name="Обычный 19" xfId="263"/>
    <cellStyle name="Обычный 2" xfId="4"/>
    <cellStyle name="Обычный 2 2" xfId="264"/>
    <cellStyle name="Обычный 2 3" xfId="5"/>
    <cellStyle name="Обычный 2 3 2" xfId="265"/>
    <cellStyle name="Обычный 2 4" xfId="266"/>
    <cellStyle name="Обычный 2 5" xfId="267"/>
    <cellStyle name="Обычный 2_Отчет по переселению с учетом стимулирования" xfId="268"/>
    <cellStyle name="Обычный 20" xfId="269"/>
    <cellStyle name="Обычный 21" xfId="270"/>
    <cellStyle name="Обычный 22" xfId="271"/>
    <cellStyle name="Обычный 23" xfId="272"/>
    <cellStyle name="Обычный 24" xfId="6"/>
    <cellStyle name="Обычный 3" xfId="273"/>
    <cellStyle name="Обычный 4" xfId="274"/>
    <cellStyle name="Обычный 5" xfId="275"/>
    <cellStyle name="Обычный 6" xfId="276"/>
    <cellStyle name="Обычный 7" xfId="277"/>
    <cellStyle name="Обычный 8" xfId="278"/>
    <cellStyle name="Обычный 9" xfId="279"/>
    <cellStyle name="Отдельная ячейка" xfId="1"/>
    <cellStyle name="Плохой 2" xfId="280"/>
    <cellStyle name="Плохой 2 2" xfId="281"/>
    <cellStyle name="Плохой 3" xfId="282"/>
    <cellStyle name="Пояснение 2" xfId="283"/>
    <cellStyle name="Пояснение 2 2" xfId="284"/>
    <cellStyle name="Пояснение 3" xfId="285"/>
    <cellStyle name="Примечание 2" xfId="286"/>
    <cellStyle name="Примечание 3" xfId="287"/>
    <cellStyle name="Процентный 2" xfId="288"/>
    <cellStyle name="Процентный 2 2" xfId="289"/>
    <cellStyle name="Процентный 2 3" xfId="290"/>
    <cellStyle name="Процентный 3" xfId="291"/>
    <cellStyle name="Процентный 3 2" xfId="292"/>
    <cellStyle name="Процентный 4" xfId="293"/>
    <cellStyle name="Связанная ячейка 2" xfId="294"/>
    <cellStyle name="Связанная ячейка 2 2" xfId="295"/>
    <cellStyle name="Связанная ячейка 3" xfId="296"/>
    <cellStyle name="Стиль 1" xfId="297"/>
    <cellStyle name="Текст предупреждения 2" xfId="298"/>
    <cellStyle name="Текст предупреждения 2 2" xfId="299"/>
    <cellStyle name="Текст предупреждения 3" xfId="300"/>
    <cellStyle name="Финансовый 2" xfId="301"/>
    <cellStyle name="Финансовый 2 2" xfId="302"/>
    <cellStyle name="Финансовый 3" xfId="303"/>
    <cellStyle name="Финансовый 4" xfId="304"/>
    <cellStyle name="Финансовый 5" xfId="305"/>
    <cellStyle name="Финансовый 5 2" xfId="306"/>
    <cellStyle name="Финансовый 5 3" xfId="307"/>
    <cellStyle name="Финансовый 6" xfId="308"/>
    <cellStyle name="Хороший 2" xfId="309"/>
    <cellStyle name="Хороший 2 2" xfId="310"/>
    <cellStyle name="Хороший 3" xfId="3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B1:J18"/>
  <sheetViews>
    <sheetView tabSelected="1" view="pageBreakPreview" topLeftCell="B1" zoomScale="73" zoomScaleNormal="73" zoomScaleSheetLayoutView="73" workbookViewId="0">
      <selection activeCell="B6" sqref="B6:I7"/>
    </sheetView>
  </sheetViews>
  <sheetFormatPr defaultRowHeight="18.75" x14ac:dyDescent="0.3"/>
  <cols>
    <col min="1" max="1" width="0" style="4" hidden="1" customWidth="1"/>
    <col min="2" max="2" width="7.28515625" style="4" customWidth="1"/>
    <col min="3" max="3" width="94.140625" style="4" customWidth="1"/>
    <col min="4" max="4" width="16.140625" style="4" customWidth="1"/>
    <col min="5" max="5" width="21.5703125" style="4" customWidth="1"/>
    <col min="6" max="6" width="14.5703125" style="4" customWidth="1"/>
    <col min="7" max="7" width="22.42578125" style="4" customWidth="1"/>
    <col min="8" max="8" width="13" style="4" customWidth="1"/>
    <col min="9" max="9" width="23.42578125" style="4" customWidth="1"/>
    <col min="10" max="10" width="12.140625" style="4" bestFit="1" customWidth="1"/>
    <col min="11" max="16384" width="9.140625" style="4"/>
  </cols>
  <sheetData>
    <row r="1" spans="2:10" x14ac:dyDescent="0.3">
      <c r="F1" s="28" t="s">
        <v>14</v>
      </c>
      <c r="G1" s="28"/>
      <c r="H1" s="28"/>
      <c r="I1" s="28"/>
    </row>
    <row r="2" spans="2:10" x14ac:dyDescent="0.3">
      <c r="F2" s="28" t="s">
        <v>12</v>
      </c>
      <c r="G2" s="28"/>
      <c r="H2" s="28"/>
      <c r="I2" s="28"/>
    </row>
    <row r="3" spans="2:10" x14ac:dyDescent="0.3">
      <c r="F3" s="28" t="s">
        <v>13</v>
      </c>
      <c r="G3" s="28"/>
      <c r="H3" s="28"/>
      <c r="I3" s="28"/>
    </row>
    <row r="4" spans="2:10" ht="22.5" customHeight="1" x14ac:dyDescent="0.3">
      <c r="B4" s="30"/>
      <c r="C4" s="30"/>
      <c r="D4" s="30"/>
      <c r="E4" s="30"/>
      <c r="F4" s="28" t="s">
        <v>17</v>
      </c>
      <c r="G4" s="28"/>
      <c r="H4" s="28"/>
      <c r="I4" s="28"/>
    </row>
    <row r="5" spans="2:10" ht="22.5" customHeight="1" x14ac:dyDescent="0.3">
      <c r="B5" s="2"/>
      <c r="C5" s="2"/>
      <c r="D5" s="2"/>
      <c r="E5" s="2"/>
      <c r="F5" s="1"/>
      <c r="G5" s="1"/>
      <c r="H5" s="1"/>
      <c r="I5" s="1"/>
    </row>
    <row r="6" spans="2:10" ht="25.5" customHeight="1" x14ac:dyDescent="0.3">
      <c r="B6" s="29" t="s">
        <v>15</v>
      </c>
      <c r="C6" s="29"/>
      <c r="D6" s="29"/>
      <c r="E6" s="29"/>
      <c r="F6" s="29"/>
      <c r="G6" s="29"/>
      <c r="H6" s="29"/>
      <c r="I6" s="29"/>
    </row>
    <row r="7" spans="2:10" ht="54.75" customHeight="1" x14ac:dyDescent="0.3">
      <c r="B7" s="29"/>
      <c r="C7" s="29"/>
      <c r="D7" s="29"/>
      <c r="E7" s="29"/>
      <c r="F7" s="29"/>
      <c r="G7" s="29"/>
      <c r="H7" s="29"/>
      <c r="I7" s="29"/>
    </row>
    <row r="8" spans="2:10" ht="30" customHeight="1" x14ac:dyDescent="0.3">
      <c r="B8" s="3"/>
      <c r="C8" s="3"/>
      <c r="D8" s="3"/>
      <c r="H8" s="24" t="s">
        <v>0</v>
      </c>
      <c r="I8" s="24"/>
    </row>
    <row r="9" spans="2:10" ht="15" customHeight="1" x14ac:dyDescent="0.3">
      <c r="B9" s="20" t="s">
        <v>1</v>
      </c>
      <c r="C9" s="20" t="s">
        <v>11</v>
      </c>
      <c r="D9" s="25" t="s">
        <v>4</v>
      </c>
      <c r="E9" s="25"/>
      <c r="F9" s="26" t="s">
        <v>5</v>
      </c>
      <c r="G9" s="26"/>
      <c r="H9" s="27" t="s">
        <v>6</v>
      </c>
      <c r="I9" s="27"/>
    </row>
    <row r="10" spans="2:10" ht="23.25" customHeight="1" x14ac:dyDescent="0.3">
      <c r="B10" s="21"/>
      <c r="C10" s="21"/>
      <c r="D10" s="25"/>
      <c r="E10" s="25"/>
      <c r="F10" s="26"/>
      <c r="G10" s="26"/>
      <c r="H10" s="27"/>
      <c r="I10" s="27"/>
    </row>
    <row r="11" spans="2:10" ht="142.5" customHeight="1" x14ac:dyDescent="0.3">
      <c r="B11" s="22"/>
      <c r="C11" s="22"/>
      <c r="D11" s="5" t="s">
        <v>2</v>
      </c>
      <c r="E11" s="5" t="s">
        <v>7</v>
      </c>
      <c r="F11" s="6" t="s">
        <v>2</v>
      </c>
      <c r="G11" s="5" t="s">
        <v>7</v>
      </c>
      <c r="H11" s="7" t="s">
        <v>2</v>
      </c>
      <c r="I11" s="5" t="s">
        <v>7</v>
      </c>
    </row>
    <row r="12" spans="2:10" ht="108.75" customHeight="1" x14ac:dyDescent="0.3">
      <c r="B12" s="8">
        <v>1</v>
      </c>
      <c r="C12" s="9" t="s">
        <v>16</v>
      </c>
      <c r="D12" s="16">
        <v>40277.199999999997</v>
      </c>
      <c r="E12" s="17">
        <v>6724.9</v>
      </c>
      <c r="F12" s="16">
        <v>39520.199999999997</v>
      </c>
      <c r="G12" s="17">
        <v>6724.9</v>
      </c>
      <c r="H12" s="16">
        <f>F12/D12*100</f>
        <v>98.12052476338971</v>
      </c>
      <c r="I12" s="17">
        <f t="shared" ref="H12:I14" si="0">G12/E12*100</f>
        <v>100</v>
      </c>
      <c r="J12" s="10" t="s">
        <v>10</v>
      </c>
    </row>
    <row r="13" spans="2:10" ht="108.75" customHeight="1" x14ac:dyDescent="0.3">
      <c r="B13" s="11">
        <v>2</v>
      </c>
      <c r="C13" s="9" t="s">
        <v>8</v>
      </c>
      <c r="D13" s="16">
        <v>23819.8</v>
      </c>
      <c r="E13" s="17">
        <v>0</v>
      </c>
      <c r="F13" s="16">
        <v>20799.400000000001</v>
      </c>
      <c r="G13" s="17">
        <v>0</v>
      </c>
      <c r="H13" s="16">
        <f t="shared" si="0"/>
        <v>87.319792777437272</v>
      </c>
      <c r="I13" s="17">
        <v>0</v>
      </c>
      <c r="J13" s="10" t="s">
        <v>9</v>
      </c>
    </row>
    <row r="14" spans="2:10" ht="37.5" customHeight="1" x14ac:dyDescent="0.3">
      <c r="B14" s="12"/>
      <c r="C14" s="9" t="s">
        <v>3</v>
      </c>
      <c r="D14" s="16">
        <f>SUM(D12:D13)</f>
        <v>64097</v>
      </c>
      <c r="E14" s="16">
        <f>E13+E12</f>
        <v>6724.9</v>
      </c>
      <c r="F14" s="16">
        <f>SUM(F12:F13)</f>
        <v>60319.6</v>
      </c>
      <c r="G14" s="16">
        <f t="shared" ref="G14" si="1">G13+G12</f>
        <v>6724.9</v>
      </c>
      <c r="H14" s="18">
        <f>F14/D14*100</f>
        <v>94.106744465419595</v>
      </c>
      <c r="I14" s="19">
        <f t="shared" si="0"/>
        <v>100</v>
      </c>
    </row>
    <row r="18" spans="3:9" ht="63" customHeight="1" x14ac:dyDescent="0.3">
      <c r="C18" s="13"/>
      <c r="D18" s="14"/>
      <c r="E18" s="14"/>
      <c r="F18" s="15"/>
      <c r="G18" s="23"/>
      <c r="H18" s="23"/>
      <c r="I18" s="23"/>
    </row>
  </sheetData>
  <protectedRanges>
    <protectedRange sqref="D13" name="krista_tf_5304_0_0_1_1"/>
  </protectedRanges>
  <mergeCells count="13">
    <mergeCell ref="F1:I1"/>
    <mergeCell ref="F2:I2"/>
    <mergeCell ref="F3:I3"/>
    <mergeCell ref="F4:I4"/>
    <mergeCell ref="B6:I7"/>
    <mergeCell ref="B4:E4"/>
    <mergeCell ref="C9:C11"/>
    <mergeCell ref="B9:B11"/>
    <mergeCell ref="G18:I18"/>
    <mergeCell ref="H8:I8"/>
    <mergeCell ref="D9:E10"/>
    <mergeCell ref="F9:G10"/>
    <mergeCell ref="H9:I10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 вар</vt:lpstr>
      <vt:lpstr>Лист2</vt:lpstr>
      <vt:lpstr>Лист3</vt:lpstr>
      <vt:lpstr>'2 вар'!Область_печати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 Ирина Мулевна</dc:creator>
  <cp:lastModifiedBy>Клешнёва Ольга Андреевна</cp:lastModifiedBy>
  <cp:lastPrinted>2023-03-15T13:17:53Z</cp:lastPrinted>
  <dcterms:created xsi:type="dcterms:W3CDTF">2016-10-05T07:48:44Z</dcterms:created>
  <dcterms:modified xsi:type="dcterms:W3CDTF">2024-06-27T06:16:26Z</dcterms:modified>
</cp:coreProperties>
</file>